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showInkAnnotation="0" defaultThemeVersion="124226"/>
  <mc:AlternateContent xmlns:mc="http://schemas.openxmlformats.org/markup-compatibility/2006">
    <mc:Choice Requires="x15">
      <x15ac:absPath xmlns:x15ac="http://schemas.microsoft.com/office/spreadsheetml/2010/11/ac" url="S:\Acer-Delo\05_Projekti_nizke_gradnje\KANALIZACIJA\02_PGD_PZI\PROJEKTI_2016\CN_KARTELJEVO\012_PZI\INVESTICIJA\POPISI DEL\"/>
    </mc:Choice>
  </mc:AlternateContent>
  <xr:revisionPtr revIDLastSave="0" documentId="10_ncr:8100000_{EB8D524C-EA2A-4BBE-8C0E-DA680B6D7890}" xr6:coauthVersionLast="32" xr6:coauthVersionMax="32" xr10:uidLastSave="{00000000-0000-0000-0000-000000000000}"/>
  <bookViews>
    <workbookView xWindow="2490" yWindow="-390" windowWidth="15150" windowHeight="12810" tabRatio="833" xr2:uid="{00000000-000D-0000-FFFF-FFFF00000000}"/>
  </bookViews>
  <sheets>
    <sheet name="Tehnološka oprema" sheetId="55" r:id="rId1"/>
  </sheets>
  <definedNames>
    <definedName name="_xlnm.Print_Area" localSheetId="0">'Tehnološka oprema'!$A$1:$F$69</definedName>
    <definedName name="_xlnm.Print_Titles" localSheetId="0">'Tehnološka oprema'!$14:$15</definedName>
  </definedNames>
  <calcPr calcId="162913"/>
</workbook>
</file>

<file path=xl/calcChain.xml><?xml version="1.0" encoding="utf-8"?>
<calcChain xmlns="http://schemas.openxmlformats.org/spreadsheetml/2006/main">
  <c r="F66" i="55" l="1"/>
  <c r="F64" i="55" l="1"/>
  <c r="F62" i="55"/>
  <c r="F60" i="55"/>
  <c r="F58" i="55"/>
  <c r="F68" i="55" s="1"/>
  <c r="A58" i="55"/>
  <c r="A60" i="55" l="1"/>
  <c r="A62" i="55" s="1"/>
  <c r="A66" i="55" s="1"/>
  <c r="F5" i="55"/>
  <c r="F50" i="55"/>
  <c r="A64" i="55" l="1"/>
  <c r="F18" i="55"/>
  <c r="F20" i="55"/>
  <c r="F22" i="55"/>
  <c r="F24" i="55"/>
  <c r="F26" i="55"/>
  <c r="F28" i="55"/>
  <c r="F30" i="55"/>
  <c r="F32" i="55"/>
  <c r="F34" i="55"/>
  <c r="F36" i="55"/>
  <c r="F38" i="55"/>
  <c r="F40" i="55"/>
  <c r="F42" i="55"/>
  <c r="F44" i="55"/>
  <c r="F46" i="55"/>
  <c r="F48" i="55"/>
  <c r="F52" i="55"/>
  <c r="F54" i="55" l="1"/>
  <c r="F4" i="55" s="1"/>
  <c r="F7" i="55" s="1"/>
  <c r="A18" i="55" l="1"/>
  <c r="A20" i="55" s="1"/>
  <c r="A22" i="55" l="1"/>
  <c r="A24" i="55" s="1"/>
  <c r="A26" i="55" s="1"/>
  <c r="A28" i="55" s="1"/>
  <c r="A30" i="55" s="1"/>
  <c r="A32" i="55" s="1"/>
  <c r="A34" i="55" s="1"/>
  <c r="A36" i="55" s="1"/>
  <c r="A38" i="55" s="1"/>
  <c r="A40" i="55" s="1"/>
  <c r="A42" i="55" s="1"/>
  <c r="A44" i="55" s="1"/>
  <c r="A46" i="55" s="1"/>
  <c r="A48" i="55" l="1"/>
  <c r="A50" i="55"/>
  <c r="A52" i="55" l="1"/>
</calcChain>
</file>

<file path=xl/sharedStrings.xml><?xml version="1.0" encoding="utf-8"?>
<sst xmlns="http://schemas.openxmlformats.org/spreadsheetml/2006/main" count="64" uniqueCount="42">
  <si>
    <t xml:space="preserve">  </t>
  </si>
  <si>
    <t>opis</t>
  </si>
  <si>
    <t>enota</t>
  </si>
  <si>
    <t>količina</t>
  </si>
  <si>
    <t>skupaj</t>
  </si>
  <si>
    <t>zap.št.</t>
  </si>
  <si>
    <t>cena/enota</t>
  </si>
  <si>
    <t>kpl</t>
  </si>
  <si>
    <t>OSTALA DELA</t>
  </si>
  <si>
    <t xml:space="preserve">SKUPAJ OSTALA DELA: </t>
  </si>
  <si>
    <t>Sestavni del projektanskega popisa del je tudi tehnično poročilo in vse grafične priloge projekta, v katerem so posamezne postavke in dela podrobneje opisana.</t>
  </si>
  <si>
    <t>OP1</t>
  </si>
  <si>
    <t>Opombe:</t>
  </si>
  <si>
    <t>TEHNOLOŠKA OPREMA</t>
  </si>
  <si>
    <t>RO1 - Poševno mikrosito
Premer lukenj 2 mm, do 16 l/s, 1,5 kW, 400 V/50 Hz, IP65, dolžina 5100 mm
z ogrevanjem in izolacijo za zunanjo montažo v kanal širine 310 mm.
Komplet z elektro-krmilno omaro za zunanjo montažo, vključno z indikatorskimi lučkami za delovanje in motnje, reset tipko, zaščito pred preobremenitvijo, ogrevanjem omare, števcem obratovalnih ur, izbirnim stikalom, z vsem montažnim materialom, z nosilcem za vreče za zaprto odvajanje materiala z grabelj, adapterjem za izmet. 
Vključno s: plastični zabojnik na kolesih, ca. 770L, s plastičnim pokrovom
Huber RO9 300 Microstrainer ali enakovredno</t>
  </si>
  <si>
    <t>MF1 - Membranski moduli linija 1
2 x Membranski moduli, ultrafiltracijski modul BC100F ali enakovredno
- delovanje membran: podtlačno
- oblika membran: ploščata
- material membran: PES (Polyether sulfone)
- površina membran 100 m2 na modul,
- max. pretok čez membrane:16,5/m2*h
- max. kratkotrajni pretok čez membrane: 20,0 L/m2*h
- premer por nom.: 0,00004 mm
- nominalni premer por: 0,000035 mm
- S komplet vijačnim materialom, vodili za izvlek in fiksiranje, za montažo v betonski bazen dimenzije (D x Š x V): 200 x 180 x 520 cm
- skupaj z deflektorjem za usmeritev toka v bazenu z membranami proti dnu bazena, material AISI304.
- priključki permeat in zrak: DN32, prirobnični
- dimenzije: 1600x702x1563 mm (dxšxv)
Microdyn Nadir BC100F-C25-UP150 ali enakovreden</t>
  </si>
  <si>
    <t>MF2 - Membranski moduli linija 2
2 x Membranski moduli, ultrafiltracijski modul BC100F ali enakovredno
- delovanje membran: podtlačno
- oblika membran: ploščata
- material membran: PES (Polyether sulfone)
- površina membran 100 m2 na modul,
- max. pretok čez membrane:16,5/m2*h
- max. kratkotrajni pretok čez membrane: 20,0 L/m2*h
- premer por nom.: 0,00004 mm
- nominalni premer por: 0,000035 mm
- S komplet vijačnim materialom, vodili za izvlek in fiksiranje, za montažo v betonski bazen dimenzije (D x Š x V): 200 x 180 x 520 cm
- skupaj z deflektorjem za usmeritev toka v bazenu z membranami proti dnu bazena, material AISI304.
- priključki permeat in zrak: DN32, prirobnični
- dimenzije: 1600x702x1563 mm (dxšxv)
Microdyn Nadir BC100F-C25-UP150 ali enakovreden</t>
  </si>
  <si>
    <t>Č5.1 Hidropak
2,2 kW, 3 x 380-500 V, z vgrajenim frekvenčnim pretvornikom, 5 m3/h pri 5 bar 
Grundfos Hydro Solo-E CRE 5-9 HQQE ali enakovredno</t>
  </si>
  <si>
    <t>REKAPITULACIJA TEHNOLOŠKEGA NAČRTA</t>
  </si>
  <si>
    <t>SKUPAJ TEHNOLOŠKA OPREMA</t>
  </si>
  <si>
    <t>SKUPAJ TEHNOLOŠKA OPREMA:</t>
  </si>
  <si>
    <t>Č3.5 Centrifugalna črpalka - Prenosna litoželezna potopna črpalka za odpadno vodo
Q=20 m3/h, 1,2 kW, 400V/50Hz, z motornim kablom dolžine 10 m in vtikačem, izvedba IP68S hitrim priklopom Storz ter gibko 2-slojno cevjo dolžine 20m, fi52. Z verigo iz SS AISI 316, dolžine 6m. 
Flygt CS 3045.180 HT ali enakovredna</t>
  </si>
  <si>
    <t>SKUPAJ OSTALO</t>
  </si>
  <si>
    <t>Poskusno obratovanje za dobo 6 mesecev ter izvedba obnovitvenega čiščenja ob prisotnosti tehnologa in upravljavca.</t>
  </si>
  <si>
    <t>Č2.1 - Črpalka viška blata, centrifugalna
Maksimalna velikost delcev 30mm, potopni tip,
polodprt tekač, pretok ca 4 m3/h, h maks. 3m, P1 1kW, P2 0,6kW, tlačni priključek RS2. Prostostoječa montaža.
Grundfos EF30 50 06 2 50B ali enakovredno</t>
  </si>
  <si>
    <t>Č2.2. in Č2.2a (rezerva) Centrifugalna črpalka, recirkulacija
Potopna črpalka za odpadno vodo.
Q=15 m3/h, 1 kW, 3 x 380-500 V, z motornim
kablom dolžine 10 m in vtikačem, izvedba IP68,
maksimalna velikost delcev 30mm, hitrim
priklopom, vodili in vsem potrebnim za izvlek in
ponovno postavitev. Z verigo iz SS AISI 316.
Grundfos EF30 50 06 2 50B ali enakovredna</t>
  </si>
  <si>
    <t>Č3.3 Dozirna črpalka citronska kislina
Dozirna črpalka za citronsko kislino, 230 V/50 Hz, do 30 L/h,s priključno sesalno armaturo za priklopna 20 L hobok. Vključno z 2 kos 20 L hobok. Prominent ter 1 kos ustrezno lovilno posodo.
Prominent ali enakovredna.</t>
  </si>
  <si>
    <t>Č3.4 Dozirna črpalka NaOCl
Dozirna črpalka za NaOCl, do 5 L/h, 230 V/50 Hz s priključno sesalno armaturo za priklop na 25 L
hobok. Vključno z 2 kos 25 L hobok Prominent ter 1 kos ustrezno lovilno posodo.            Prominent ali enakovredna.</t>
  </si>
  <si>
    <t>M2.1 - Mešalo neprezračevan bazen
Dvolistni propeler fi 210 mm 
Termična stikala za izklop nad 140 °C. 
Rele MINI CAS II, 24V, AC/DC
FLS tipalo za detekcijo vode v ohišju statorja 
kot lista 13° na mehanizmu Cantilever z drogom, nagibno ploščo za usmerjanje in tečajem za pritrditev na rob bazena
1,5 kW pri 1.370 obr/min, 400V/50 Hz            Flygt SR 4620.410 J ali enakovredno</t>
  </si>
  <si>
    <t xml:space="preserve">A01a/b - Aeracija biologija
Material membrane silikon, cevni, Ø70/40 x 750 mm, 7 ± 2 Nm3/h/tm,  6 + 6 kos
ustrezen dvižni mehanizem v dveh vejah OXYFLEX-MS750 SUPRASIL ali enakovredno, </t>
  </si>
  <si>
    <t>P3.1 - Puhalo aeracija biologija/membrane
420 mbar, 60-120 Nm3/h, 
3,0 kW, 3x400 V, 50 Hz. 
DN50, PN10
S protihrupnim ohišjem, prikazovalnikom tlaka, protipovratno loputo
Frekvenčno krmiljeno
Kaeser BB52C ali enakovredno.</t>
  </si>
  <si>
    <t>P2.1 - Puhalo - aeracija biologija
420 mbar, 60 Nm3/h, 
2,2 kW, 3x400 V, 50 Hz. 
DN50, PN10
S protihrupnim ohišjem, prikazovalnikom tlaka, protipovratno loputo. Frekvenčno krmiljeno                                  Kaeser BB52C ali enakovredno</t>
  </si>
  <si>
    <t>A02 - Aeracija zalogovnik blata
Material membrane silikon, cevni, Ø70/40 x 500 mm, 7 ± 2 Nm3/h/tm,  2 kos                  OXYFLEX-MS500 SUPRASIL ali enakovredno</t>
  </si>
  <si>
    <t xml:space="preserve">P3.2 - Puhalo aeracija membrane linija 1
420 mbar, 120 Nm3/h, 
3,0 kW, 3x400 V, 50 Hz. 
DN50, PN10
S protihrupnim ohišjem, prikazovalnikom tlaka, protipovratno loputo                                  Kaeser BB52C ali enakovredno, </t>
  </si>
  <si>
    <t>P3.3 - Puhalo aeracija membrane linija 2
420 mbar, 120 Nm3/h, 
3,0 kW, 3x400 V, 50 Hz. 
DN50, PN10
S protihrupnim ohišjem, prikazovalnikom tlaka, protipovratno loputo                                 Kaeser BB52C ali enakovredno</t>
  </si>
  <si>
    <t>Č3.1 - Črpalka filtrata linija 1
6,6 m3/h, 0,5 bar, 
1,1 kW, 230-400 V 50 Hz, 
priključki BSP-M 1’’1/2 
material črpalke: AISI316
Frekvenčno krmiljena
Liverani EP Senior 1’’1/2 ali enakovredna.</t>
  </si>
  <si>
    <t>Č3.2 - Črpalka filtrata linija 2
6,6 m3/h, 0,5 bar, 
1,1 kW, 230-400 V 50 Hz, 
priključki BSP-M 1’’1/2 
material črpalke: AISI316
Frekvenčno krmiljena
Liverani EP Senior 1’’1/2 ali enakovredna.</t>
  </si>
  <si>
    <t>SKUPAJ TEHNOLOŠKI NAČRT</t>
  </si>
  <si>
    <t>Navodila za obratovanje in vzdrževanje posameznih naprav in opreme ter izvedba vseh potrebnih aktivnosti in vsega potrebnega za izvedbo tehničnega pregleda. NOV pripravljeno po oznakah iz PID dokumentacije, zagotovljena mora biti sledljivost in preglednost. NOV v slovenskem jeziku (elektronska oblika v .doc obliki ter dva tiskana izvoda). NOV predhodno pregleda in potrdi bodoči upravljalec čistilne naprave.</t>
  </si>
  <si>
    <t>Izdelava predloga poslovnika za obratovanje čistilne naprave in predloga obratovalnega dnevnika v slovenskem jeziku (elektronska oblika v .doc obliki ter dva tiskana izvoda).</t>
  </si>
  <si>
    <t>Prve meritve in obratovalni monitoring odpadnih voda (v skladu s Pravilnikom o prvih meritvah in obratovalnem monitoringu odpadnih voda ter o pogojih za njegovo izvajanje, Ur. list RS, št. 54/2011).</t>
  </si>
  <si>
    <t>Zagon čistilne naprave in usposabljanje upravljavca. Predlog poteka izobraževanja pripravi ponudnik, potrdi ga bodoči naročnik.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</si>
</sst>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 _€_-;\-* #,##0.00\ _€_-;_-* &quot;-&quot;??\ _€_-;_-@_-"/>
    <numFmt numFmtId="164" formatCode="_-* #,##0.00\ [$€-1]_-;\-* #,##0.00\ [$€-1]_-;_-* &quot;-&quot;??\ [$€-1]_-;_-@_-"/>
  </numFmts>
  <fonts count="11" x14ac:knownFonts="1">
    <font>
      <sz val="10"/>
      <name val="Arial"/>
      <charset val="238"/>
    </font>
    <font>
      <sz val="10"/>
      <name val="Arial"/>
      <family val="2"/>
      <charset val="238"/>
    </font>
    <font>
      <sz val="12"/>
      <name val="Times New Roman"/>
      <family val="1"/>
      <charset val="238"/>
    </font>
    <font>
      <b/>
      <sz val="12"/>
      <name val="Segoe UI"/>
      <family val="2"/>
      <charset val="238"/>
    </font>
    <font>
      <sz val="10"/>
      <name val="Segoe UI"/>
      <family val="2"/>
      <charset val="238"/>
    </font>
    <font>
      <b/>
      <sz val="14"/>
      <name val="Segoe UI"/>
      <family val="2"/>
      <charset val="238"/>
    </font>
    <font>
      <b/>
      <sz val="10"/>
      <name val="Segoe UI"/>
      <family val="2"/>
      <charset val="238"/>
    </font>
    <font>
      <sz val="9"/>
      <name val="Segoe UI"/>
      <family val="2"/>
      <charset val="238"/>
    </font>
    <font>
      <sz val="10"/>
      <color rgb="FF0070C0"/>
      <name val="Segoe UI"/>
      <family val="2"/>
      <charset val="238"/>
    </font>
    <font>
      <sz val="11"/>
      <name val="Segoe UI"/>
      <family val="2"/>
      <charset val="238"/>
    </font>
    <font>
      <b/>
      <sz val="11"/>
      <name val="Segoe UI"/>
      <family val="2"/>
      <charset val="238"/>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s>
  <cellStyleXfs count="6">
    <xf numFmtId="0" fontId="0" fillId="0" borderId="0"/>
    <xf numFmtId="49" fontId="2" fillId="0" borderId="1">
      <alignment horizontal="left" vertical="top" wrapText="1"/>
    </xf>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cellStyleXfs>
  <cellXfs count="85">
    <xf numFmtId="0" fontId="0" fillId="0" borderId="0" xfId="0"/>
    <xf numFmtId="0" fontId="4" fillId="0" borderId="0" xfId="0" applyFont="1"/>
    <xf numFmtId="0" fontId="4" fillId="0" borderId="0" xfId="0" applyFont="1" applyAlignment="1">
      <alignment horizontal="center"/>
    </xf>
    <xf numFmtId="2" fontId="4" fillId="0" borderId="0" xfId="0" applyNumberFormat="1" applyFont="1" applyAlignment="1">
      <alignment vertical="top"/>
    </xf>
    <xf numFmtId="4" fontId="5" fillId="0" borderId="0" xfId="0" applyNumberFormat="1" applyFont="1" applyAlignment="1">
      <alignment vertical="justify"/>
    </xf>
    <xf numFmtId="4" fontId="4" fillId="0" borderId="0" xfId="0" applyNumberFormat="1" applyFont="1" applyAlignment="1"/>
    <xf numFmtId="0" fontId="4" fillId="0" borderId="0" xfId="0" applyFont="1" applyAlignment="1">
      <alignment horizontal="right"/>
    </xf>
    <xf numFmtId="164" fontId="4" fillId="0" borderId="0" xfId="0" applyNumberFormat="1" applyFont="1" applyAlignment="1"/>
    <xf numFmtId="164" fontId="4" fillId="0" borderId="0" xfId="0" applyNumberFormat="1" applyFont="1" applyAlignment="1">
      <alignment horizontal="right"/>
    </xf>
    <xf numFmtId="1" fontId="6" fillId="0" borderId="3" xfId="0" applyNumberFormat="1" applyFont="1" applyBorder="1" applyAlignment="1">
      <alignment horizontal="center" vertical="top"/>
    </xf>
    <xf numFmtId="4" fontId="6" fillId="0" borderId="3" xfId="0" applyNumberFormat="1" applyFont="1" applyBorder="1" applyAlignment="1">
      <alignment vertical="center"/>
    </xf>
    <xf numFmtId="4" fontId="6" fillId="0" borderId="3" xfId="0" applyNumberFormat="1" applyFont="1" applyBorder="1" applyAlignment="1">
      <alignment horizontal="center" vertical="center"/>
    </xf>
    <xf numFmtId="0" fontId="6" fillId="0" borderId="3" xfId="0" applyFont="1" applyBorder="1" applyAlignment="1">
      <alignment horizontal="right" vertical="center"/>
    </xf>
    <xf numFmtId="164" fontId="4" fillId="0" borderId="3" xfId="0" applyNumberFormat="1" applyFont="1" applyBorder="1" applyAlignment="1">
      <alignment vertical="center"/>
    </xf>
    <xf numFmtId="164" fontId="6" fillId="0" borderId="3" xfId="0" applyNumberFormat="1" applyFont="1" applyBorder="1" applyAlignment="1">
      <alignment horizontal="right" vertical="center"/>
    </xf>
    <xf numFmtId="0" fontId="6" fillId="0" borderId="0" xfId="0" applyFont="1" applyAlignment="1">
      <alignment horizontal="right"/>
    </xf>
    <xf numFmtId="164" fontId="6" fillId="0" borderId="0" xfId="0" applyNumberFormat="1" applyFont="1" applyAlignment="1">
      <alignment horizontal="right"/>
    </xf>
    <xf numFmtId="4" fontId="6" fillId="0" borderId="0" xfId="0" applyNumberFormat="1" applyFont="1" applyBorder="1" applyAlignment="1">
      <alignment vertical="justify"/>
    </xf>
    <xf numFmtId="2" fontId="6" fillId="0" borderId="0" xfId="0" applyNumberFormat="1" applyFont="1" applyBorder="1" applyAlignment="1">
      <alignment vertical="top"/>
    </xf>
    <xf numFmtId="4" fontId="6" fillId="0" borderId="0" xfId="0" applyNumberFormat="1" applyFont="1" applyBorder="1" applyAlignment="1">
      <alignment horizontal="centerContinuous"/>
    </xf>
    <xf numFmtId="2" fontId="6" fillId="0" borderId="0" xfId="0" applyNumberFormat="1" applyFont="1" applyAlignment="1">
      <alignment vertical="top"/>
    </xf>
    <xf numFmtId="0" fontId="4" fillId="0" borderId="0" xfId="0" applyFont="1" applyAlignment="1">
      <alignment vertical="justify"/>
    </xf>
    <xf numFmtId="0" fontId="4" fillId="0" borderId="0" xfId="0" applyFont="1" applyAlignment="1"/>
    <xf numFmtId="2" fontId="7" fillId="0" borderId="2" xfId="0" applyNumberFormat="1" applyFont="1" applyBorder="1" applyAlignment="1">
      <alignment horizontal="center" vertical="top"/>
    </xf>
    <xf numFmtId="0" fontId="7" fillId="0" borderId="2" xfId="0" applyFont="1" applyBorder="1" applyAlignment="1">
      <alignment horizontal="center" vertical="justify"/>
    </xf>
    <xf numFmtId="0" fontId="7" fillId="0" borderId="2" xfId="0" applyFont="1" applyBorder="1" applyAlignment="1">
      <alignment horizontal="center"/>
    </xf>
    <xf numFmtId="0" fontId="7" fillId="0" borderId="2" xfId="0" applyFont="1" applyBorder="1" applyAlignment="1">
      <alignment horizontal="right"/>
    </xf>
    <xf numFmtId="164" fontId="7" fillId="0" borderId="2" xfId="0" applyNumberFormat="1" applyFont="1" applyBorder="1" applyAlignment="1">
      <alignment horizontal="right"/>
    </xf>
    <xf numFmtId="0" fontId="3" fillId="0" borderId="0" xfId="0" applyFont="1"/>
    <xf numFmtId="2" fontId="3" fillId="0" borderId="0" xfId="0" applyNumberFormat="1" applyFont="1" applyAlignment="1">
      <alignment vertical="top"/>
    </xf>
    <xf numFmtId="0" fontId="4" fillId="0" borderId="0" xfId="0" applyFont="1" applyAlignment="1">
      <alignment horizontal="right" vertical="top" wrapText="1"/>
    </xf>
    <xf numFmtId="164" fontId="4" fillId="0" borderId="0" xfId="0" applyNumberFormat="1" applyFont="1" applyAlignment="1">
      <alignment vertical="top"/>
    </xf>
    <xf numFmtId="164" fontId="4" fillId="0" borderId="0" xfId="0" applyNumberFormat="1" applyFont="1" applyAlignment="1">
      <alignment horizontal="left" vertical="top"/>
    </xf>
    <xf numFmtId="1" fontId="6" fillId="0" borderId="1" xfId="0" quotePrefix="1" applyNumberFormat="1" applyFont="1" applyBorder="1" applyAlignment="1">
      <alignment horizontal="center" vertical="top"/>
    </xf>
    <xf numFmtId="0" fontId="6" fillId="0" borderId="1" xfId="0" applyFont="1" applyBorder="1" applyAlignment="1">
      <alignment vertical="justify"/>
    </xf>
    <xf numFmtId="0" fontId="4" fillId="0" borderId="1" xfId="0" applyFont="1" applyBorder="1" applyAlignment="1">
      <alignment horizontal="center"/>
    </xf>
    <xf numFmtId="0" fontId="4" fillId="0" borderId="1" xfId="0" applyFont="1" applyBorder="1" applyAlignment="1">
      <alignment horizontal="right"/>
    </xf>
    <xf numFmtId="164" fontId="4" fillId="0" borderId="1" xfId="0" applyNumberFormat="1" applyFont="1" applyBorder="1" applyAlignment="1"/>
    <xf numFmtId="164" fontId="4" fillId="0" borderId="1" xfId="0" applyNumberFormat="1" applyFont="1" applyBorder="1" applyAlignment="1">
      <alignment horizontal="right"/>
    </xf>
    <xf numFmtId="2" fontId="6" fillId="0" borderId="0" xfId="0" quotePrefix="1" applyNumberFormat="1" applyFont="1" applyBorder="1" applyAlignment="1">
      <alignment vertical="top"/>
    </xf>
    <xf numFmtId="0" fontId="6" fillId="0" borderId="0" xfId="0" applyFont="1" applyBorder="1" applyAlignment="1">
      <alignment vertical="justify"/>
    </xf>
    <xf numFmtId="0" fontId="4" fillId="0" borderId="0" xfId="0" applyFont="1" applyBorder="1" applyAlignment="1">
      <alignment horizontal="center"/>
    </xf>
    <xf numFmtId="0" fontId="4" fillId="0" borderId="0" xfId="0" applyFont="1" applyBorder="1" applyAlignment="1">
      <alignment horizontal="right"/>
    </xf>
    <xf numFmtId="164" fontId="4" fillId="0" borderId="0" xfId="0" applyNumberFormat="1" applyFont="1" applyBorder="1" applyAlignment="1"/>
    <xf numFmtId="164" fontId="4" fillId="0" borderId="0" xfId="0" applyNumberFormat="1" applyFont="1" applyBorder="1" applyAlignment="1">
      <alignment horizontal="right"/>
    </xf>
    <xf numFmtId="2" fontId="4" fillId="0" borderId="0" xfId="0" applyNumberFormat="1" applyFont="1" applyAlignment="1">
      <alignment horizontal="center" vertical="top"/>
    </xf>
    <xf numFmtId="0" fontId="4" fillId="0" borderId="0" xfId="0" applyFont="1" applyAlignment="1">
      <alignment horizontal="justify" vertical="top" wrapText="1"/>
    </xf>
    <xf numFmtId="4" fontId="4" fillId="0" borderId="0" xfId="0" applyNumberFormat="1" applyFont="1" applyAlignment="1">
      <alignment horizontal="center"/>
    </xf>
    <xf numFmtId="4" fontId="4" fillId="0" borderId="0" xfId="0" applyNumberFormat="1" applyFont="1" applyAlignment="1">
      <alignment horizontal="right"/>
    </xf>
    <xf numFmtId="2" fontId="4" fillId="0" borderId="0" xfId="0" applyNumberFormat="1" applyFont="1" applyAlignment="1">
      <alignment horizontal="center" vertical="center"/>
    </xf>
    <xf numFmtId="4" fontId="4" fillId="0" borderId="0" xfId="0" applyNumberFormat="1" applyFont="1" applyFill="1" applyAlignment="1">
      <alignment horizontal="justify" vertical="center" wrapText="1"/>
    </xf>
    <xf numFmtId="4" fontId="4" fillId="0" borderId="0" xfId="0" applyNumberFormat="1" applyFont="1" applyAlignment="1">
      <alignment horizontal="center" vertical="center"/>
    </xf>
    <xf numFmtId="4" fontId="4" fillId="0" borderId="0" xfId="0" applyNumberFormat="1" applyFont="1" applyAlignment="1">
      <alignment horizontal="right" vertical="center"/>
    </xf>
    <xf numFmtId="164" fontId="4" fillId="0" borderId="0" xfId="0" applyNumberFormat="1" applyFont="1" applyAlignment="1">
      <alignment vertical="center"/>
    </xf>
    <xf numFmtId="0" fontId="3" fillId="0" borderId="0" xfId="0" applyFont="1" applyAlignment="1">
      <alignment vertical="center"/>
    </xf>
    <xf numFmtId="4" fontId="4" fillId="0" borderId="0" xfId="0" applyNumberFormat="1" applyFont="1" applyFill="1" applyAlignment="1">
      <alignment horizontal="justify" vertical="top" wrapText="1"/>
    </xf>
    <xf numFmtId="164" fontId="6" fillId="0" borderId="0" xfId="0" applyNumberFormat="1" applyFont="1" applyBorder="1" applyAlignment="1">
      <alignment horizontal="right"/>
    </xf>
    <xf numFmtId="2" fontId="6" fillId="0" borderId="0" xfId="0" applyNumberFormat="1" applyFont="1" applyBorder="1" applyAlignment="1">
      <alignment horizontal="center" vertical="top"/>
    </xf>
    <xf numFmtId="0" fontId="4" fillId="0" borderId="0" xfId="0" applyFont="1" applyFill="1" applyAlignment="1">
      <alignment horizontal="justify" vertical="top" wrapText="1"/>
    </xf>
    <xf numFmtId="0" fontId="4" fillId="0" borderId="0" xfId="0" applyFont="1" applyFill="1" applyAlignment="1">
      <alignment horizontal="center"/>
    </xf>
    <xf numFmtId="4" fontId="4" fillId="0" borderId="0" xfId="0" applyNumberFormat="1" applyFont="1" applyFill="1" applyBorder="1" applyAlignment="1">
      <alignment horizontal="right" wrapText="1"/>
    </xf>
    <xf numFmtId="0" fontId="4" fillId="0" borderId="0" xfId="0" applyFont="1" applyBorder="1" applyAlignment="1">
      <alignment vertical="justify"/>
    </xf>
    <xf numFmtId="0" fontId="6" fillId="0" borderId="0" xfId="0" applyFont="1" applyBorder="1" applyAlignment="1">
      <alignment horizontal="right" vertical="justify"/>
    </xf>
    <xf numFmtId="164" fontId="6" fillId="0" borderId="0" xfId="0" applyNumberFormat="1" applyFont="1" applyBorder="1" applyAlignment="1">
      <alignment horizontal="right" vertical="justify"/>
    </xf>
    <xf numFmtId="2" fontId="4" fillId="0" borderId="0" xfId="0" applyNumberFormat="1" applyFont="1" applyBorder="1" applyAlignment="1" applyProtection="1">
      <alignment vertical="top"/>
      <protection locked="0"/>
    </xf>
    <xf numFmtId="4" fontId="4" fillId="0" borderId="0" xfId="0" applyNumberFormat="1" applyFont="1" applyBorder="1" applyAlignment="1">
      <alignment horizontal="right"/>
    </xf>
    <xf numFmtId="164" fontId="6" fillId="0" borderId="2" xfId="0" applyNumberFormat="1" applyFont="1" applyBorder="1" applyAlignment="1">
      <alignment horizontal="right" vertical="center"/>
    </xf>
    <xf numFmtId="2" fontId="6" fillId="0" borderId="2" xfId="0" applyNumberFormat="1" applyFont="1" applyBorder="1" applyAlignment="1">
      <alignment horizontal="right" vertical="center"/>
    </xf>
    <xf numFmtId="0" fontId="4" fillId="0" borderId="0" xfId="0" applyFont="1" applyAlignment="1">
      <alignment horizontal="right" vertical="center"/>
    </xf>
    <xf numFmtId="0" fontId="4" fillId="0" borderId="0" xfId="0" applyFont="1" applyAlignment="1">
      <alignment horizontal="left" vertical="top" wrapText="1"/>
    </xf>
    <xf numFmtId="4" fontId="4" fillId="0" borderId="0" xfId="0" applyNumberFormat="1" applyFont="1" applyFill="1" applyBorder="1" applyAlignment="1">
      <alignment horizontal="center" wrapText="1"/>
    </xf>
    <xf numFmtId="0" fontId="8" fillId="0" borderId="0" xfId="0" applyFont="1"/>
    <xf numFmtId="0" fontId="8" fillId="0" borderId="0" xfId="0" applyFont="1" applyAlignment="1">
      <alignment horizont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right" vertical="center"/>
    </xf>
    <xf numFmtId="4" fontId="4" fillId="0" borderId="0" xfId="0" applyNumberFormat="1" applyFont="1" applyFill="1" applyAlignment="1">
      <alignment horizontal="left" vertical="top" wrapText="1"/>
    </xf>
    <xf numFmtId="2" fontId="9" fillId="0" borderId="4" xfId="0" applyNumberFormat="1" applyFont="1" applyBorder="1" applyAlignment="1">
      <alignment vertical="top"/>
    </xf>
    <xf numFmtId="164" fontId="10" fillId="0" borderId="4" xfId="0" applyNumberFormat="1" applyFont="1" applyBorder="1" applyAlignment="1">
      <alignment horizontal="right"/>
    </xf>
    <xf numFmtId="164" fontId="4" fillId="0" borderId="0" xfId="0" applyNumberFormat="1" applyFont="1" applyFill="1" applyBorder="1" applyAlignment="1">
      <alignment wrapText="1"/>
    </xf>
    <xf numFmtId="0" fontId="6" fillId="0" borderId="2" xfId="0" applyFont="1" applyBorder="1" applyAlignment="1">
      <alignment horizontal="right" vertical="center"/>
    </xf>
    <xf numFmtId="0" fontId="4" fillId="0" borderId="0" xfId="0" applyFont="1" applyAlignment="1">
      <alignment horizontal="left" vertical="top" wrapText="1"/>
    </xf>
    <xf numFmtId="0" fontId="6" fillId="0" borderId="0" xfId="0" applyFont="1" applyAlignment="1">
      <alignment horizontal="left" vertical="top" wrapText="1"/>
    </xf>
    <xf numFmtId="4" fontId="3" fillId="2" borderId="2" xfId="0" applyNumberFormat="1" applyFont="1" applyFill="1" applyBorder="1" applyAlignment="1">
      <alignment horizontal="left" vertical="justify"/>
    </xf>
    <xf numFmtId="0" fontId="10" fillId="0" borderId="4" xfId="0" applyFont="1" applyBorder="1" applyAlignment="1">
      <alignment vertical="justify"/>
    </xf>
  </cellXfs>
  <cellStyles count="6">
    <cellStyle name="Excel Built-in Normal" xfId="3" xr:uid="{00000000-0005-0000-0000-000000000000}"/>
    <cellStyle name="Napis" xfId="1" xr:uid="{00000000-0005-0000-0000-000001000000}"/>
    <cellStyle name="Navadno" xfId="0" builtinId="0"/>
    <cellStyle name="Navadno 2" xfId="4" xr:uid="{00000000-0005-0000-0000-000003000000}"/>
    <cellStyle name="Valuta 2" xfId="2" xr:uid="{00000000-0005-0000-0000-000004000000}"/>
    <cellStyle name="Vejica 2"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2:I68"/>
  <sheetViews>
    <sheetView tabSelected="1" view="pageBreakPreview" zoomScaleNormal="100" zoomScaleSheetLayoutView="100" workbookViewId="0">
      <selection activeCell="F7" sqref="F7"/>
    </sheetView>
  </sheetViews>
  <sheetFormatPr defaultColWidth="9.140625" defaultRowHeight="14.25" x14ac:dyDescent="0.25"/>
  <cols>
    <col min="1" max="1" width="5.7109375" style="3" customWidth="1"/>
    <col min="2" max="2" width="42" style="21" customWidth="1"/>
    <col min="3" max="3" width="4.7109375" style="22" customWidth="1"/>
    <col min="4" max="4" width="5.85546875" style="6" customWidth="1"/>
    <col min="5" max="5" width="11.7109375" style="7" customWidth="1"/>
    <col min="6" max="6" width="16.28515625" style="8" customWidth="1"/>
    <col min="7" max="7" width="9.140625" style="71"/>
    <col min="8" max="8" width="12" style="71" customWidth="1"/>
    <col min="9" max="9" width="9.140625" style="72"/>
    <col min="10" max="11" width="9.28515625" style="1" customWidth="1"/>
    <col min="12" max="12" width="10.42578125" style="1" customWidth="1"/>
    <col min="13" max="13" width="9.28515625" style="1" customWidth="1"/>
    <col min="14" max="16384" width="9.140625" style="1"/>
  </cols>
  <sheetData>
    <row r="2" spans="1:9" ht="17.25" x14ac:dyDescent="0.25">
      <c r="A2" s="83" t="s">
        <v>18</v>
      </c>
      <c r="B2" s="83"/>
      <c r="C2" s="83"/>
      <c r="D2" s="83"/>
      <c r="E2" s="83"/>
      <c r="F2" s="83"/>
    </row>
    <row r="3" spans="1:9" ht="20.25" x14ac:dyDescent="0.25">
      <c r="B3" s="4"/>
      <c r="C3" s="5"/>
    </row>
    <row r="4" spans="1:9" x14ac:dyDescent="0.25">
      <c r="A4" s="9">
        <v>1</v>
      </c>
      <c r="B4" s="10" t="s">
        <v>19</v>
      </c>
      <c r="C4" s="11"/>
      <c r="D4" s="12"/>
      <c r="E4" s="13"/>
      <c r="F4" s="14">
        <f>F54</f>
        <v>0</v>
      </c>
    </row>
    <row r="5" spans="1:9" x14ac:dyDescent="0.25">
      <c r="A5" s="9">
        <v>2</v>
      </c>
      <c r="B5" s="10" t="s">
        <v>22</v>
      </c>
      <c r="C5" s="11"/>
      <c r="D5" s="12"/>
      <c r="E5" s="13"/>
      <c r="F5" s="14">
        <f>F68</f>
        <v>0</v>
      </c>
    </row>
    <row r="6" spans="1:9" x14ac:dyDescent="0.25">
      <c r="A6" s="18"/>
      <c r="B6" s="17"/>
      <c r="C6" s="19"/>
      <c r="D6" s="15"/>
      <c r="F6" s="16"/>
    </row>
    <row r="7" spans="1:9" ht="17.25" thickBot="1" x14ac:dyDescent="0.35">
      <c r="A7" s="77"/>
      <c r="B7" s="84" t="s">
        <v>37</v>
      </c>
      <c r="C7" s="84"/>
      <c r="D7" s="84"/>
      <c r="E7" s="84"/>
      <c r="F7" s="78">
        <f>SUM(F4:F5)</f>
        <v>0</v>
      </c>
    </row>
    <row r="8" spans="1:9" x14ac:dyDescent="0.25">
      <c r="A8" s="18"/>
      <c r="B8" s="17"/>
      <c r="C8" s="19"/>
      <c r="D8" s="15"/>
      <c r="F8" s="16"/>
    </row>
    <row r="10" spans="1:9" x14ac:dyDescent="0.25">
      <c r="A10" s="20" t="s">
        <v>12</v>
      </c>
    </row>
    <row r="11" spans="1:9" ht="30.6" customHeight="1" x14ac:dyDescent="0.25">
      <c r="A11" s="3" t="s">
        <v>11</v>
      </c>
      <c r="B11" s="81" t="s">
        <v>10</v>
      </c>
      <c r="C11" s="81"/>
      <c r="D11" s="81"/>
      <c r="E11" s="81"/>
      <c r="F11" s="81"/>
    </row>
    <row r="12" spans="1:9" x14ac:dyDescent="0.25">
      <c r="B12" s="81"/>
      <c r="C12" s="82"/>
      <c r="D12" s="82"/>
      <c r="E12" s="82"/>
      <c r="F12" s="82"/>
    </row>
    <row r="13" spans="1:9" x14ac:dyDescent="0.25">
      <c r="B13" s="81"/>
      <c r="C13" s="81"/>
      <c r="D13" s="81"/>
      <c r="E13" s="81"/>
      <c r="F13" s="81"/>
    </row>
    <row r="14" spans="1:9" s="28" customFormat="1" ht="17.25" x14ac:dyDescent="0.3">
      <c r="A14" s="23" t="s">
        <v>5</v>
      </c>
      <c r="B14" s="24" t="s">
        <v>1</v>
      </c>
      <c r="C14" s="25" t="s">
        <v>2</v>
      </c>
      <c r="D14" s="26" t="s">
        <v>3</v>
      </c>
      <c r="E14" s="27" t="s">
        <v>6</v>
      </c>
      <c r="F14" s="27" t="s">
        <v>4</v>
      </c>
      <c r="G14" s="71"/>
      <c r="H14" s="71"/>
      <c r="I14" s="72"/>
    </row>
    <row r="15" spans="1:9" s="28" customFormat="1" ht="17.25" x14ac:dyDescent="0.3">
      <c r="A15" s="29"/>
      <c r="B15" s="69"/>
      <c r="C15" s="69"/>
      <c r="D15" s="30"/>
      <c r="E15" s="31"/>
      <c r="F15" s="32"/>
      <c r="G15" s="71"/>
      <c r="H15" s="71"/>
      <c r="I15" s="72"/>
    </row>
    <row r="16" spans="1:9" s="28" customFormat="1" ht="18" thickBot="1" x14ac:dyDescent="0.35">
      <c r="A16" s="33">
        <v>1</v>
      </c>
      <c r="B16" s="34" t="s">
        <v>13</v>
      </c>
      <c r="C16" s="35"/>
      <c r="D16" s="36"/>
      <c r="E16" s="37"/>
      <c r="F16" s="38"/>
      <c r="G16" s="71"/>
      <c r="H16" s="71"/>
      <c r="I16" s="72"/>
    </row>
    <row r="17" spans="1:9" s="28" customFormat="1" ht="17.25" x14ac:dyDescent="0.3">
      <c r="A17" s="39"/>
      <c r="B17" s="40"/>
      <c r="C17" s="41"/>
      <c r="D17" s="42"/>
      <c r="E17" s="43"/>
      <c r="F17" s="44"/>
      <c r="G17" s="71"/>
      <c r="H17" s="71"/>
      <c r="I17" s="72"/>
    </row>
    <row r="18" spans="1:9" s="28" customFormat="1" ht="228" x14ac:dyDescent="0.3">
      <c r="A18" s="45">
        <f>MAX(A12:A17)+0.01</f>
        <v>1.01</v>
      </c>
      <c r="B18" s="46" t="s">
        <v>14</v>
      </c>
      <c r="C18" s="47" t="s">
        <v>7</v>
      </c>
      <c r="D18" s="48">
        <v>1</v>
      </c>
      <c r="E18" s="7"/>
      <c r="F18" s="44">
        <f>D18*E18</f>
        <v>0</v>
      </c>
      <c r="G18" s="71"/>
      <c r="H18" s="71"/>
      <c r="I18" s="72"/>
    </row>
    <row r="19" spans="1:9" s="54" customFormat="1" ht="17.25" x14ac:dyDescent="0.2">
      <c r="A19" s="49"/>
      <c r="B19" s="50"/>
      <c r="C19" s="51"/>
      <c r="D19" s="52"/>
      <c r="E19" s="53"/>
      <c r="F19" s="53"/>
      <c r="G19" s="73"/>
      <c r="H19" s="73"/>
      <c r="I19" s="74"/>
    </row>
    <row r="20" spans="1:9" s="28" customFormat="1" ht="142.5" x14ac:dyDescent="0.3">
      <c r="A20" s="45">
        <f>MAX(A18:A18)+0.01</f>
        <v>1.02</v>
      </c>
      <c r="B20" s="46" t="s">
        <v>28</v>
      </c>
      <c r="C20" s="47" t="s">
        <v>7</v>
      </c>
      <c r="D20" s="48">
        <v>1</v>
      </c>
      <c r="E20" s="7"/>
      <c r="F20" s="44">
        <f>D20*E20</f>
        <v>0</v>
      </c>
      <c r="G20" s="71"/>
      <c r="H20" s="71"/>
      <c r="I20" s="72"/>
    </row>
    <row r="21" spans="1:9" s="28" customFormat="1" ht="17.25" x14ac:dyDescent="0.3">
      <c r="A21" s="45"/>
      <c r="B21" s="55"/>
      <c r="C21" s="47"/>
      <c r="D21" s="48"/>
      <c r="E21" s="44"/>
      <c r="F21" s="44"/>
      <c r="G21" s="71"/>
      <c r="H21" s="71"/>
      <c r="I21" s="72"/>
    </row>
    <row r="22" spans="1:9" s="28" customFormat="1" ht="85.5" x14ac:dyDescent="0.3">
      <c r="A22" s="45">
        <f>MAX(A20:A20)+0.01</f>
        <v>1.03</v>
      </c>
      <c r="B22" s="55" t="s">
        <v>24</v>
      </c>
      <c r="C22" s="47" t="s">
        <v>7</v>
      </c>
      <c r="D22" s="48">
        <v>1</v>
      </c>
      <c r="E22" s="44"/>
      <c r="F22" s="44">
        <f>D22*E22</f>
        <v>0</v>
      </c>
      <c r="G22" s="71"/>
      <c r="H22" s="71"/>
      <c r="I22" s="72"/>
    </row>
    <row r="23" spans="1:9" s="28" customFormat="1" ht="17.25" x14ac:dyDescent="0.3">
      <c r="A23" s="45"/>
      <c r="B23" s="55"/>
      <c r="C23" s="47"/>
      <c r="D23" s="48"/>
      <c r="E23" s="44"/>
      <c r="F23" s="44"/>
      <c r="G23" s="71"/>
      <c r="H23" s="71"/>
      <c r="I23" s="72"/>
    </row>
    <row r="24" spans="1:9" s="28" customFormat="1" ht="128.25" x14ac:dyDescent="0.3">
      <c r="A24" s="45">
        <f>MAX(A21:A23)+0.01</f>
        <v>1.04</v>
      </c>
      <c r="B24" s="55" t="s">
        <v>25</v>
      </c>
      <c r="C24" s="47" t="s">
        <v>7</v>
      </c>
      <c r="D24" s="48">
        <v>2</v>
      </c>
      <c r="E24" s="44"/>
      <c r="F24" s="44">
        <f>D24*E24</f>
        <v>0</v>
      </c>
      <c r="G24" s="71"/>
      <c r="H24" s="71"/>
      <c r="I24" s="72"/>
    </row>
    <row r="25" spans="1:9" s="28" customFormat="1" ht="17.25" x14ac:dyDescent="0.3">
      <c r="A25" s="45"/>
      <c r="B25" s="55"/>
      <c r="C25" s="47"/>
      <c r="D25" s="48"/>
      <c r="E25" s="44"/>
      <c r="F25" s="44"/>
      <c r="G25" s="71"/>
      <c r="H25" s="71"/>
      <c r="I25" s="72"/>
    </row>
    <row r="26" spans="1:9" s="28" customFormat="1" ht="71.25" x14ac:dyDescent="0.3">
      <c r="A26" s="45">
        <f>MAX(A23:A25)+0.01</f>
        <v>1.05</v>
      </c>
      <c r="B26" s="55" t="s">
        <v>29</v>
      </c>
      <c r="C26" s="47" t="s">
        <v>7</v>
      </c>
      <c r="D26" s="48">
        <v>1</v>
      </c>
      <c r="E26" s="44"/>
      <c r="F26" s="44">
        <f>D26*E26</f>
        <v>0</v>
      </c>
      <c r="G26" s="71"/>
      <c r="H26" s="71"/>
      <c r="I26" s="72"/>
    </row>
    <row r="27" spans="1:9" s="28" customFormat="1" ht="17.25" x14ac:dyDescent="0.3">
      <c r="A27" s="45"/>
      <c r="B27" s="55"/>
      <c r="C27" s="47"/>
      <c r="D27" s="48"/>
      <c r="E27" s="44"/>
      <c r="F27" s="44"/>
      <c r="G27" s="71"/>
      <c r="H27" s="71"/>
      <c r="I27" s="72"/>
    </row>
    <row r="28" spans="1:9" s="28" customFormat="1" ht="57" x14ac:dyDescent="0.3">
      <c r="A28" s="45">
        <f>MAX(A25:A27)+0.01</f>
        <v>1.06</v>
      </c>
      <c r="B28" s="76" t="s">
        <v>32</v>
      </c>
      <c r="C28" s="47" t="s">
        <v>7</v>
      </c>
      <c r="D28" s="48">
        <v>1</v>
      </c>
      <c r="E28" s="44"/>
      <c r="F28" s="44">
        <f>D28*E28</f>
        <v>0</v>
      </c>
      <c r="G28" s="71"/>
      <c r="H28" s="71"/>
      <c r="I28" s="72"/>
    </row>
    <row r="29" spans="1:9" s="28" customFormat="1" ht="17.25" x14ac:dyDescent="0.3">
      <c r="A29" s="45"/>
      <c r="B29" s="55"/>
      <c r="C29" s="47"/>
      <c r="D29" s="48"/>
      <c r="E29" s="44"/>
      <c r="F29" s="44"/>
      <c r="G29" s="71"/>
      <c r="H29" s="71"/>
      <c r="I29" s="72"/>
    </row>
    <row r="30" spans="1:9" s="28" customFormat="1" ht="99.75" x14ac:dyDescent="0.3">
      <c r="A30" s="45">
        <f>MAX(A27:A29)+0.01</f>
        <v>1.07</v>
      </c>
      <c r="B30" s="55" t="s">
        <v>31</v>
      </c>
      <c r="C30" s="47" t="s">
        <v>7</v>
      </c>
      <c r="D30" s="48">
        <v>1</v>
      </c>
      <c r="E30" s="44"/>
      <c r="F30" s="44">
        <f>D30*E30</f>
        <v>0</v>
      </c>
      <c r="G30" s="71"/>
      <c r="H30" s="71"/>
      <c r="I30" s="72"/>
    </row>
    <row r="31" spans="1:9" s="28" customFormat="1" ht="17.25" x14ac:dyDescent="0.3">
      <c r="A31" s="45"/>
      <c r="B31" s="55"/>
      <c r="C31" s="47"/>
      <c r="D31" s="48"/>
      <c r="E31" s="44"/>
      <c r="F31" s="44"/>
      <c r="G31" s="71"/>
      <c r="H31" s="71"/>
      <c r="I31" s="72"/>
    </row>
    <row r="32" spans="1:9" s="28" customFormat="1" ht="114" x14ac:dyDescent="0.3">
      <c r="A32" s="45">
        <f>MAX(A29:A31)+0.01</f>
        <v>1.08</v>
      </c>
      <c r="B32" s="55" t="s">
        <v>30</v>
      </c>
      <c r="C32" s="47" t="s">
        <v>7</v>
      </c>
      <c r="D32" s="48">
        <v>1</v>
      </c>
      <c r="E32" s="44"/>
      <c r="F32" s="44">
        <f>D32*E32</f>
        <v>0</v>
      </c>
      <c r="G32" s="71"/>
      <c r="H32" s="71"/>
      <c r="I32" s="72"/>
    </row>
    <row r="33" spans="1:9" s="28" customFormat="1" ht="17.25" x14ac:dyDescent="0.3">
      <c r="A33" s="45"/>
      <c r="B33" s="55"/>
      <c r="C33" s="47"/>
      <c r="D33" s="48"/>
      <c r="E33" s="44"/>
      <c r="F33" s="44"/>
      <c r="G33" s="71"/>
      <c r="H33" s="71"/>
      <c r="I33" s="72"/>
    </row>
    <row r="34" spans="1:9" s="28" customFormat="1" ht="99.75" x14ac:dyDescent="0.3">
      <c r="A34" s="45">
        <f>MAX(A31:A33)+0.01</f>
        <v>1.0900000000000001</v>
      </c>
      <c r="B34" s="76" t="s">
        <v>33</v>
      </c>
      <c r="C34" s="47" t="s">
        <v>7</v>
      </c>
      <c r="D34" s="48">
        <v>1</v>
      </c>
      <c r="E34" s="44"/>
      <c r="F34" s="44">
        <f>D34*E34</f>
        <v>0</v>
      </c>
      <c r="G34" s="71"/>
      <c r="H34" s="71"/>
      <c r="I34" s="72"/>
    </row>
    <row r="35" spans="1:9" s="28" customFormat="1" ht="17.25" x14ac:dyDescent="0.3">
      <c r="A35" s="45"/>
      <c r="B35" s="55"/>
      <c r="C35" s="47"/>
      <c r="D35" s="48"/>
      <c r="E35" s="44"/>
      <c r="F35" s="44"/>
      <c r="G35" s="71"/>
      <c r="H35" s="71"/>
      <c r="I35" s="72"/>
    </row>
    <row r="36" spans="1:9" s="28" customFormat="1" ht="99.75" x14ac:dyDescent="0.3">
      <c r="A36" s="45">
        <f>MAX(A33:A35)+0.01</f>
        <v>1.1000000000000001</v>
      </c>
      <c r="B36" s="76" t="s">
        <v>34</v>
      </c>
      <c r="C36" s="47" t="s">
        <v>7</v>
      </c>
      <c r="D36" s="48">
        <v>1</v>
      </c>
      <c r="E36" s="44"/>
      <c r="F36" s="44">
        <f>D36*E36</f>
        <v>0</v>
      </c>
      <c r="G36" s="71"/>
      <c r="H36" s="71"/>
      <c r="I36" s="72"/>
    </row>
    <row r="37" spans="1:9" s="28" customFormat="1" ht="17.25" x14ac:dyDescent="0.3">
      <c r="A37" s="45"/>
      <c r="B37" s="55"/>
      <c r="C37" s="47"/>
      <c r="D37" s="48"/>
      <c r="E37" s="44"/>
      <c r="F37" s="44"/>
      <c r="G37" s="71"/>
      <c r="H37" s="71"/>
      <c r="I37" s="72"/>
    </row>
    <row r="38" spans="1:9" s="28" customFormat="1" ht="313.5" x14ac:dyDescent="0.3">
      <c r="A38" s="45">
        <f>MAX(A35:A37)+0.01</f>
        <v>1.1100000000000001</v>
      </c>
      <c r="B38" s="55" t="s">
        <v>15</v>
      </c>
      <c r="C38" s="47" t="s">
        <v>7</v>
      </c>
      <c r="D38" s="48">
        <v>1</v>
      </c>
      <c r="E38" s="44"/>
      <c r="F38" s="44">
        <f>D38*E38</f>
        <v>0</v>
      </c>
      <c r="G38" s="71"/>
      <c r="H38" s="71"/>
      <c r="I38" s="72"/>
    </row>
    <row r="39" spans="1:9" s="28" customFormat="1" ht="17.25" x14ac:dyDescent="0.3">
      <c r="A39" s="45"/>
      <c r="B39" s="55"/>
      <c r="C39" s="47"/>
      <c r="D39" s="48"/>
      <c r="E39" s="44"/>
      <c r="F39" s="44"/>
      <c r="G39" s="71"/>
      <c r="H39" s="71"/>
      <c r="I39" s="72"/>
    </row>
    <row r="40" spans="1:9" s="28" customFormat="1" ht="313.5" x14ac:dyDescent="0.3">
      <c r="A40" s="45">
        <f>MAX(A37:A39)+0.01</f>
        <v>1.1200000000000001</v>
      </c>
      <c r="B40" s="55" t="s">
        <v>16</v>
      </c>
      <c r="C40" s="47" t="s">
        <v>7</v>
      </c>
      <c r="D40" s="48">
        <v>1</v>
      </c>
      <c r="E40" s="44"/>
      <c r="F40" s="44">
        <f>D40*E40</f>
        <v>0</v>
      </c>
      <c r="G40" s="71"/>
      <c r="H40" s="71"/>
      <c r="I40" s="72"/>
    </row>
    <row r="41" spans="1:9" s="28" customFormat="1" ht="17.25" x14ac:dyDescent="0.3">
      <c r="A41" s="45"/>
      <c r="B41" s="55"/>
      <c r="C41" s="47"/>
      <c r="D41" s="48"/>
      <c r="E41" s="44"/>
      <c r="F41" s="44"/>
      <c r="G41" s="71"/>
      <c r="H41" s="71"/>
      <c r="I41" s="72"/>
    </row>
    <row r="42" spans="1:9" s="28" customFormat="1" ht="99.75" x14ac:dyDescent="0.3">
      <c r="A42" s="45">
        <f>MAX(A39:A41)+0.01</f>
        <v>1.1300000000000001</v>
      </c>
      <c r="B42" s="55" t="s">
        <v>35</v>
      </c>
      <c r="C42" s="47" t="s">
        <v>7</v>
      </c>
      <c r="D42" s="48">
        <v>1</v>
      </c>
      <c r="E42" s="44"/>
      <c r="F42" s="44">
        <f>D42*E42</f>
        <v>0</v>
      </c>
      <c r="G42" s="71"/>
      <c r="H42" s="71"/>
      <c r="I42" s="72"/>
    </row>
    <row r="43" spans="1:9" s="28" customFormat="1" ht="17.25" x14ac:dyDescent="0.3">
      <c r="A43" s="45"/>
      <c r="B43" s="55"/>
      <c r="C43" s="47"/>
      <c r="D43" s="48"/>
      <c r="E43" s="44"/>
      <c r="F43" s="44"/>
      <c r="G43" s="71"/>
      <c r="H43" s="71"/>
      <c r="I43" s="72"/>
    </row>
    <row r="44" spans="1:9" s="28" customFormat="1" ht="99.75" x14ac:dyDescent="0.3">
      <c r="A44" s="45">
        <f>MAX(A41:A43)+0.01</f>
        <v>1.1400000000000001</v>
      </c>
      <c r="B44" s="55" t="s">
        <v>36</v>
      </c>
      <c r="C44" s="47" t="s">
        <v>7</v>
      </c>
      <c r="D44" s="48">
        <v>1</v>
      </c>
      <c r="E44" s="44"/>
      <c r="F44" s="44">
        <f>D44*E44</f>
        <v>0</v>
      </c>
      <c r="G44" s="71"/>
      <c r="H44" s="71"/>
      <c r="I44" s="72"/>
    </row>
    <row r="45" spans="1:9" s="28" customFormat="1" ht="17.25" x14ac:dyDescent="0.3">
      <c r="A45" s="45"/>
      <c r="B45" s="55"/>
      <c r="C45" s="47"/>
      <c r="D45" s="48"/>
      <c r="E45" s="44"/>
      <c r="F45" s="44"/>
      <c r="G45" s="71"/>
      <c r="H45" s="71"/>
      <c r="I45" s="72"/>
    </row>
    <row r="46" spans="1:9" s="28" customFormat="1" ht="99.75" x14ac:dyDescent="0.3">
      <c r="A46" s="45">
        <f>MAX(A43:A45)+0.01</f>
        <v>1.1500000000000001</v>
      </c>
      <c r="B46" s="55" t="s">
        <v>26</v>
      </c>
      <c r="C46" s="47" t="s">
        <v>7</v>
      </c>
      <c r="D46" s="48">
        <v>1</v>
      </c>
      <c r="E46" s="44"/>
      <c r="F46" s="44">
        <f>D46*E46</f>
        <v>0</v>
      </c>
      <c r="G46" s="71"/>
      <c r="H46" s="71"/>
      <c r="I46" s="72"/>
    </row>
    <row r="47" spans="1:9" s="28" customFormat="1" ht="17.25" x14ac:dyDescent="0.3">
      <c r="A47" s="45"/>
      <c r="B47" s="55"/>
      <c r="C47" s="47"/>
      <c r="D47" s="48"/>
      <c r="E47" s="44"/>
      <c r="F47" s="44"/>
      <c r="G47" s="71"/>
      <c r="H47" s="71"/>
      <c r="I47" s="72"/>
    </row>
    <row r="48" spans="1:9" s="28" customFormat="1" ht="94.9" customHeight="1" x14ac:dyDescent="0.3">
      <c r="A48" s="45">
        <f>MAX(A45:A47)+0.01</f>
        <v>1.1600000000000001</v>
      </c>
      <c r="B48" s="55" t="s">
        <v>27</v>
      </c>
      <c r="C48" s="47" t="s">
        <v>7</v>
      </c>
      <c r="D48" s="48">
        <v>1</v>
      </c>
      <c r="E48" s="44"/>
      <c r="F48" s="44">
        <f>D48*E48</f>
        <v>0</v>
      </c>
      <c r="G48" s="71"/>
      <c r="H48" s="71"/>
      <c r="I48" s="72"/>
    </row>
    <row r="49" spans="1:9" s="28" customFormat="1" ht="17.25" x14ac:dyDescent="0.3">
      <c r="A49" s="45"/>
      <c r="B49" s="55"/>
      <c r="C49" s="47"/>
      <c r="D49" s="48"/>
      <c r="E49" s="44"/>
      <c r="F49" s="44"/>
      <c r="G49" s="71"/>
      <c r="H49" s="71"/>
      <c r="I49" s="72"/>
    </row>
    <row r="50" spans="1:9" s="28" customFormat="1" ht="114" x14ac:dyDescent="0.3">
      <c r="A50" s="45">
        <f>MAX(A45:A49)+0.01</f>
        <v>1.1700000000000002</v>
      </c>
      <c r="B50" s="55" t="s">
        <v>21</v>
      </c>
      <c r="C50" s="47" t="s">
        <v>7</v>
      </c>
      <c r="D50" s="48">
        <v>1</v>
      </c>
      <c r="E50" s="44"/>
      <c r="F50" s="44">
        <f>D50*E50</f>
        <v>0</v>
      </c>
      <c r="G50" s="71"/>
      <c r="H50" s="71"/>
      <c r="I50" s="72"/>
    </row>
    <row r="51" spans="1:9" s="28" customFormat="1" ht="17.25" x14ac:dyDescent="0.3">
      <c r="A51" s="45"/>
      <c r="B51" s="55"/>
      <c r="C51" s="47"/>
      <c r="D51" s="48"/>
      <c r="E51" s="44"/>
      <c r="F51" s="44"/>
      <c r="G51" s="71"/>
      <c r="H51" s="71"/>
      <c r="I51" s="72"/>
    </row>
    <row r="52" spans="1:9" s="28" customFormat="1" ht="71.25" x14ac:dyDescent="0.3">
      <c r="A52" s="45">
        <f>MAX(A47:A51)+0.01</f>
        <v>1.1800000000000002</v>
      </c>
      <c r="B52" s="55" t="s">
        <v>17</v>
      </c>
      <c r="C52" s="47" t="s">
        <v>7</v>
      </c>
      <c r="D52" s="48">
        <v>1</v>
      </c>
      <c r="E52" s="44"/>
      <c r="F52" s="44">
        <f>D52*E52</f>
        <v>0</v>
      </c>
      <c r="G52" s="71"/>
      <c r="H52" s="71"/>
      <c r="I52" s="72"/>
    </row>
    <row r="53" spans="1:9" s="28" customFormat="1" ht="17.25" x14ac:dyDescent="0.3">
      <c r="A53" s="45"/>
      <c r="B53" s="55"/>
      <c r="C53" s="47"/>
      <c r="D53" s="48"/>
      <c r="E53" s="44"/>
      <c r="F53" s="44"/>
      <c r="G53" s="71"/>
      <c r="H53" s="71"/>
      <c r="I53" s="72"/>
    </row>
    <row r="54" spans="1:9" s="68" customFormat="1" x14ac:dyDescent="0.2">
      <c r="A54" s="67"/>
      <c r="B54" s="80" t="s">
        <v>20</v>
      </c>
      <c r="C54" s="80"/>
      <c r="D54" s="80"/>
      <c r="E54" s="80"/>
      <c r="F54" s="66">
        <f>SUM(F18:F53)</f>
        <v>0</v>
      </c>
      <c r="G54" s="75"/>
      <c r="H54" s="75"/>
      <c r="I54" s="75"/>
    </row>
    <row r="55" spans="1:9" x14ac:dyDescent="0.25">
      <c r="A55" s="64"/>
      <c r="B55" s="61"/>
      <c r="C55" s="62"/>
      <c r="D55" s="62"/>
      <c r="E55" s="63"/>
      <c r="F55" s="56"/>
    </row>
    <row r="56" spans="1:9" ht="15" thickBot="1" x14ac:dyDescent="0.3">
      <c r="A56" s="33">
        <v>2</v>
      </c>
      <c r="B56" s="34" t="s">
        <v>8</v>
      </c>
      <c r="C56" s="35"/>
      <c r="D56" s="36"/>
      <c r="E56" s="37" t="s">
        <v>0</v>
      </c>
      <c r="F56" s="38"/>
    </row>
    <row r="57" spans="1:9" x14ac:dyDescent="0.25">
      <c r="A57" s="57"/>
      <c r="B57" s="40"/>
      <c r="C57" s="41"/>
      <c r="D57" s="42"/>
      <c r="E57" s="43"/>
      <c r="F57" s="44"/>
    </row>
    <row r="58" spans="1:9" ht="142.5" x14ac:dyDescent="0.25">
      <c r="A58" s="45">
        <f>MAX(A55:A57)+0.01</f>
        <v>2.0099999999999998</v>
      </c>
      <c r="B58" s="58" t="s">
        <v>38</v>
      </c>
      <c r="C58" s="70" t="s">
        <v>7</v>
      </c>
      <c r="D58" s="65">
        <v>1</v>
      </c>
      <c r="E58" s="79"/>
      <c r="F58" s="44">
        <f>D58*E58</f>
        <v>0</v>
      </c>
    </row>
    <row r="59" spans="1:9" x14ac:dyDescent="0.25">
      <c r="A59" s="45"/>
      <c r="B59" s="58"/>
      <c r="C59" s="2"/>
      <c r="D59" s="60"/>
      <c r="E59" s="79"/>
      <c r="F59" s="44"/>
    </row>
    <row r="60" spans="1:9" ht="42.75" x14ac:dyDescent="0.25">
      <c r="A60" s="45">
        <f>MAX(A55:A59)+0.01</f>
        <v>2.0199999999999996</v>
      </c>
      <c r="B60" s="58" t="s">
        <v>41</v>
      </c>
      <c r="C60" s="70" t="s">
        <v>7</v>
      </c>
      <c r="D60" s="65">
        <v>1</v>
      </c>
      <c r="E60" s="79"/>
      <c r="F60" s="44">
        <f>D60*E60</f>
        <v>0</v>
      </c>
    </row>
    <row r="61" spans="1:9" x14ac:dyDescent="0.25">
      <c r="B61" s="58"/>
      <c r="C61" s="2"/>
      <c r="D61" s="60"/>
      <c r="E61" s="79"/>
      <c r="F61" s="44"/>
    </row>
    <row r="62" spans="1:9" ht="71.25" x14ac:dyDescent="0.25">
      <c r="A62" s="45">
        <f>MAX(A59:A61)+0.01</f>
        <v>2.0299999999999994</v>
      </c>
      <c r="B62" s="46" t="s">
        <v>40</v>
      </c>
      <c r="C62" s="70" t="s">
        <v>7</v>
      </c>
      <c r="D62" s="65">
        <v>1</v>
      </c>
      <c r="E62" s="43"/>
      <c r="F62" s="43">
        <f t="shared" ref="F62" si="0">D62*E62</f>
        <v>0</v>
      </c>
    </row>
    <row r="63" spans="1:9" x14ac:dyDescent="0.25">
      <c r="B63" s="58"/>
      <c r="C63" s="2"/>
      <c r="D63" s="60"/>
      <c r="E63" s="79"/>
      <c r="F63" s="44"/>
    </row>
    <row r="64" spans="1:9" ht="42.75" x14ac:dyDescent="0.25">
      <c r="A64" s="45">
        <f>MAX(A55:A61)+0.01</f>
        <v>2.0299999999999994</v>
      </c>
      <c r="B64" s="58" t="s">
        <v>23</v>
      </c>
      <c r="C64" s="59" t="s">
        <v>7</v>
      </c>
      <c r="D64" s="60">
        <v>1</v>
      </c>
      <c r="F64" s="44">
        <f t="shared" ref="F64" si="1">E64*D64</f>
        <v>0</v>
      </c>
    </row>
    <row r="65" spans="1:6" x14ac:dyDescent="0.25">
      <c r="A65" s="45"/>
      <c r="B65" s="58"/>
      <c r="C65" s="59"/>
      <c r="D65" s="60"/>
      <c r="F65" s="44"/>
    </row>
    <row r="66" spans="1:6" ht="57" x14ac:dyDescent="0.25">
      <c r="A66" s="45">
        <f>MAX(A57:A63)+0.01</f>
        <v>2.0399999999999991</v>
      </c>
      <c r="B66" s="58" t="s">
        <v>39</v>
      </c>
      <c r="C66" s="59" t="s">
        <v>7</v>
      </c>
      <c r="D66" s="60">
        <v>1</v>
      </c>
      <c r="F66" s="44">
        <f t="shared" ref="F66" si="2">E66*D66</f>
        <v>0</v>
      </c>
    </row>
    <row r="67" spans="1:6" x14ac:dyDescent="0.25">
      <c r="A67" s="45"/>
      <c r="B67" s="58"/>
      <c r="C67" s="59"/>
      <c r="D67" s="60"/>
      <c r="F67" s="44"/>
    </row>
    <row r="68" spans="1:6" x14ac:dyDescent="0.25">
      <c r="A68" s="67"/>
      <c r="B68" s="80" t="s">
        <v>9</v>
      </c>
      <c r="C68" s="80"/>
      <c r="D68" s="80"/>
      <c r="E68" s="80"/>
      <c r="F68" s="66">
        <f>SUM(F57:F67)</f>
        <v>0</v>
      </c>
    </row>
  </sheetData>
  <mergeCells count="7">
    <mergeCell ref="B68:E68"/>
    <mergeCell ref="B12:F12"/>
    <mergeCell ref="A2:F2"/>
    <mergeCell ref="B11:F11"/>
    <mergeCell ref="B13:F13"/>
    <mergeCell ref="B54:E54"/>
    <mergeCell ref="B7:E7"/>
  </mergeCells>
  <printOptions horizontalCentered="1"/>
  <pageMargins left="0.98425196850393704" right="0.39370078740157483" top="0.98425196850393704" bottom="0.59055118110236227" header="0" footer="0.11811023622047245"/>
  <pageSetup paperSize="9" scale="80" orientation="portrait" r:id="rId1"/>
  <headerFooter>
    <oddFooter>&amp;L&amp;"Segoe UI,Navadno"Čistilna naprava Karteljevo - kanalizacija in vodovod&amp;R&amp;"Segoe UI,Navadno"Stran &amp;P od &amp;N</oddFooter>
  </headerFooter>
  <rowBreaks count="1" manualBreakCount="1">
    <brk id="1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Tehnološka oprema</vt:lpstr>
      <vt:lpstr>'Tehnološka oprema'!Področje_tiskanja</vt:lpstr>
      <vt:lpstr>'Tehnološka oprema'!Tiskanje_naslovov</vt:lpstr>
    </vt:vector>
  </TitlesOfParts>
  <Company>Kradex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Jernej Vidmar</cp:lastModifiedBy>
  <cp:lastPrinted>2017-07-07T12:20:54Z</cp:lastPrinted>
  <dcterms:created xsi:type="dcterms:W3CDTF">2006-05-15T18:21:44Z</dcterms:created>
  <dcterms:modified xsi:type="dcterms:W3CDTF">2018-05-10T12:53:29Z</dcterms:modified>
</cp:coreProperties>
</file>